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5_24_лом, труба обс\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5-24-1" sheetId="50" r:id="rId1"/>
  </sheets>
  <definedNames>
    <definedName name="_xlnm._FilterDatabase" localSheetId="0" hidden="1">'05-24-1'!$A$14:$M$19</definedName>
    <definedName name="_xlnm.Print_Titles" localSheetId="0">'05-24-1'!$14:$14</definedName>
    <definedName name="_xlnm.Print_Area" localSheetId="0">'05-24-1'!$A$1:$Q$30</definedName>
  </definedNames>
  <calcPr calcId="162913"/>
</workbook>
</file>

<file path=xl/calcChain.xml><?xml version="1.0" encoding="utf-8"?>
<calcChain xmlns="http://schemas.openxmlformats.org/spreadsheetml/2006/main">
  <c r="K18" i="50" l="1"/>
  <c r="L18" i="50" s="1"/>
  <c r="J18" i="50"/>
  <c r="K17" i="50"/>
  <c r="L17" i="50" s="1"/>
  <c r="J17" i="50"/>
  <c r="K16" i="50"/>
  <c r="L16" i="50" s="1"/>
  <c r="J16" i="50"/>
  <c r="K15" i="50" l="1"/>
  <c r="L15" i="50" s="1"/>
  <c r="L19" i="50" l="1"/>
  <c r="G19" i="50"/>
  <c r="J15" i="50"/>
  <c r="J19" i="50" s="1"/>
</calcChain>
</file>

<file path=xl/sharedStrings.xml><?xml version="1.0" encoding="utf-8"?>
<sst xmlns="http://schemas.openxmlformats.org/spreadsheetml/2006/main" count="69" uniqueCount="61">
  <si>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</si>
  <si>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</si>
  <si>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</si>
  <si>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</si>
  <si>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</si>
  <si>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</si>
  <si>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</si>
  <si>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</si>
  <si>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</si>
  <si>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</si>
  <si>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</si>
  <si>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</si>
  <si>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</si>
  <si>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</si>
  <si>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</si>
  <si>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</si>
  <si>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</si>
  <si>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</si>
  <si>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</si>
  <si>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</si>
  <si>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</si>
  <si>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</si>
  <si>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</si>
  <si>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</si>
  <si>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</si>
  <si>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</si>
  <si>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</si>
  <si>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</si>
  <si>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</si>
  <si>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</si>
  <si>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</si>
  <si>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</si>
  <si>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</si>
  <si>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</si>
  <si>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</si>
  <si>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</si>
  <si>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</si>
  <si>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</si>
  <si>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</si>
  <si>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</si>
  <si>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</si>
  <si>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</si>
  <si>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</si>
  <si>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</si>
  <si>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</si>
  <si>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Засоренность, %</t>
  </si>
  <si>
    <t>Код ФККО**</t>
  </si>
  <si>
    <t>Класс опасности**</t>
  </si>
  <si>
    <t>16</t>
  </si>
  <si>
    <t>-</t>
  </si>
  <si>
    <t>15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</si>
  <si>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</si>
  <si>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НЛ</t>
  </si>
  <si>
    <t>не является отходом</t>
  </si>
  <si>
    <t>"_____" ___________ 2024 г.</t>
  </si>
  <si>
    <t>05/24-1</t>
  </si>
  <si>
    <t>Труба обсадная 102 б/у</t>
  </si>
  <si>
    <t>Труба обсадная 114 б/у</t>
  </si>
  <si>
    <t>Труба обсадная 177,8 б/у</t>
  </si>
  <si>
    <t>Труба обсадная 146 б/у</t>
  </si>
  <si>
    <t>Нефтеюганский р-н, нп Юганская Обь, производственная база ТФ Мостоотряд-15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</si>
</sst>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9"/>
  <sheetViews>
    <sheetView tabSelected="1" view="pageBreakPreview" zoomScale="70" zoomScaleNormal="70" zoomScaleSheetLayoutView="70" workbookViewId="0">
      <selection activeCell="Q15" sqref="Q15:Q18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26.33203125" style="1" customWidth="1"/>
    <col min="6" max="6" width="16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13.33203125" style="9" customWidth="1"/>
    <col min="14" max="14" width="28.6640625" style="10" customWidth="1"/>
    <col min="15" max="15" width="13.88671875" style="2" hidden="1" customWidth="1"/>
    <col min="16" max="16" width="14.6640625" style="2" customWidth="1"/>
    <col min="17" max="17" width="16.6640625" style="2" customWidth="1"/>
    <col min="18" max="16384" width="9.109375" style="2"/>
  </cols>
  <sheetData>
    <row r="1" spans="1:17" x14ac:dyDescent="0.25">
      <c r="I1" s="2"/>
      <c r="J1" s="4"/>
      <c r="K1" s="4"/>
      <c r="L1" s="4"/>
      <c r="M1" s="2"/>
      <c r="Q1" s="5" t="s">
        <v>35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5" customHeight="1" x14ac:dyDescent="0.3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66" x14ac:dyDescent="0.3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45</v>
      </c>
      <c r="P13" s="23" t="s">
        <v>46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50</v>
      </c>
      <c r="Q14" s="26" t="s">
        <v>48</v>
      </c>
    </row>
    <row r="15" spans="1:17" s="49" customFormat="1" ht="34.5" customHeight="1" x14ac:dyDescent="0.25">
      <c r="A15" s="65">
        <v>1</v>
      </c>
      <c r="B15" s="67" t="s">
        <v>39</v>
      </c>
      <c r="C15" s="69" t="s">
        <v>55</v>
      </c>
      <c r="D15" s="71" t="s">
        <v>52</v>
      </c>
      <c r="E15" s="57" t="s">
        <v>56</v>
      </c>
      <c r="F15" s="51" t="s">
        <v>49</v>
      </c>
      <c r="G15" s="53">
        <v>25.068000000000001</v>
      </c>
      <c r="H15" s="51" t="s">
        <v>37</v>
      </c>
      <c r="I15" s="52"/>
      <c r="J15" s="55">
        <f>G15*I15</f>
        <v>0</v>
      </c>
      <c r="K15" s="55">
        <f>I15*1.2</f>
        <v>0</v>
      </c>
      <c r="L15" s="55">
        <f>K15*G15</f>
        <v>0</v>
      </c>
      <c r="M15" s="40"/>
      <c r="N15" s="59" t="s">
        <v>60</v>
      </c>
      <c r="O15" s="56"/>
      <c r="P15" s="61" t="s">
        <v>53</v>
      </c>
      <c r="Q15" s="63" t="s">
        <v>49</v>
      </c>
    </row>
    <row r="16" spans="1:17" s="49" customFormat="1" ht="34.5" customHeight="1" x14ac:dyDescent="0.25">
      <c r="A16" s="66"/>
      <c r="B16" s="68"/>
      <c r="C16" s="70"/>
      <c r="D16" s="72"/>
      <c r="E16" s="57" t="s">
        <v>57</v>
      </c>
      <c r="F16" s="51" t="s">
        <v>49</v>
      </c>
      <c r="G16" s="53">
        <v>6.6749999999999998</v>
      </c>
      <c r="H16" s="51" t="s">
        <v>37</v>
      </c>
      <c r="I16" s="52"/>
      <c r="J16" s="55">
        <f t="shared" ref="J16:J18" si="0">G16*I16</f>
        <v>0</v>
      </c>
      <c r="K16" s="55">
        <f t="shared" ref="K16:K18" si="1">I16*1.2</f>
        <v>0</v>
      </c>
      <c r="L16" s="55">
        <f t="shared" ref="L16:L18" si="2">K16*G16</f>
        <v>0</v>
      </c>
      <c r="M16" s="40"/>
      <c r="N16" s="60"/>
      <c r="O16" s="56"/>
      <c r="P16" s="62"/>
      <c r="Q16" s="64"/>
    </row>
    <row r="17" spans="1:17" s="49" customFormat="1" ht="34.5" customHeight="1" x14ac:dyDescent="0.25">
      <c r="A17" s="66"/>
      <c r="B17" s="68"/>
      <c r="C17" s="70"/>
      <c r="D17" s="72"/>
      <c r="E17" s="57" t="s">
        <v>58</v>
      </c>
      <c r="F17" s="51" t="s">
        <v>49</v>
      </c>
      <c r="G17" s="53">
        <v>130.40299999999999</v>
      </c>
      <c r="H17" s="51" t="s">
        <v>37</v>
      </c>
      <c r="I17" s="52"/>
      <c r="J17" s="55">
        <f t="shared" si="0"/>
        <v>0</v>
      </c>
      <c r="K17" s="55">
        <f t="shared" si="1"/>
        <v>0</v>
      </c>
      <c r="L17" s="55">
        <f t="shared" si="2"/>
        <v>0</v>
      </c>
      <c r="M17" s="40"/>
      <c r="N17" s="60"/>
      <c r="O17" s="56"/>
      <c r="P17" s="62"/>
      <c r="Q17" s="64"/>
    </row>
    <row r="18" spans="1:17" s="49" customFormat="1" ht="34.5" customHeight="1" x14ac:dyDescent="0.25">
      <c r="A18" s="66"/>
      <c r="B18" s="68"/>
      <c r="C18" s="70"/>
      <c r="D18" s="72"/>
      <c r="E18" s="57" t="s">
        <v>59</v>
      </c>
      <c r="F18" s="51" t="s">
        <v>49</v>
      </c>
      <c r="G18" s="53">
        <v>92.001000000000005</v>
      </c>
      <c r="H18" s="51" t="s">
        <v>37</v>
      </c>
      <c r="I18" s="52"/>
      <c r="J18" s="55">
        <f t="shared" si="0"/>
        <v>0</v>
      </c>
      <c r="K18" s="55">
        <f t="shared" si="1"/>
        <v>0</v>
      </c>
      <c r="L18" s="55">
        <f t="shared" si="2"/>
        <v>0</v>
      </c>
      <c r="M18" s="40"/>
      <c r="N18" s="60"/>
      <c r="O18" s="56"/>
      <c r="P18" s="62"/>
      <c r="Q18" s="64"/>
    </row>
    <row r="19" spans="1:17" s="34" customFormat="1" ht="13.8" x14ac:dyDescent="0.25">
      <c r="A19" s="28"/>
      <c r="B19" s="28"/>
      <c r="C19" s="41"/>
      <c r="D19" s="30"/>
      <c r="E19" s="30"/>
      <c r="F19" s="30"/>
      <c r="G19" s="54">
        <f>SUM(G15:G18)</f>
        <v>254.14699999999999</v>
      </c>
      <c r="H19" s="31"/>
      <c r="I19" s="32"/>
      <c r="J19" s="33">
        <f>SUM(J15:J18)</f>
        <v>0</v>
      </c>
      <c r="K19" s="33"/>
      <c r="L19" s="33">
        <f>SUM(L15:L18)</f>
        <v>0</v>
      </c>
      <c r="M19" s="28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1"/>
      <c r="L20" s="1"/>
      <c r="M20" s="9"/>
      <c r="N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M21" s="9"/>
      <c r="N21" s="10"/>
    </row>
    <row r="22" spans="1:17" s="4" customFormat="1" x14ac:dyDescent="0.25">
      <c r="A22" s="36" t="s">
        <v>44</v>
      </c>
      <c r="B22" s="36"/>
      <c r="C22" s="37"/>
      <c r="D22" s="37"/>
      <c r="E22" s="37"/>
      <c r="F22" s="37"/>
      <c r="G22" s="2"/>
      <c r="H22" s="3"/>
      <c r="I22" s="2"/>
      <c r="M22" s="9"/>
      <c r="N22" s="10"/>
    </row>
    <row r="23" spans="1:17" s="4" customFormat="1" ht="20.25" customHeight="1" x14ac:dyDescent="0.25">
      <c r="A23" s="36" t="s">
        <v>43</v>
      </c>
      <c r="B23" s="36"/>
      <c r="C23" s="37"/>
      <c r="D23" s="37"/>
      <c r="E23" s="37"/>
      <c r="F23" s="37"/>
      <c r="G23" s="2"/>
      <c r="H23" s="3"/>
      <c r="I23" s="2"/>
      <c r="M23" s="9"/>
      <c r="N23" s="10"/>
    </row>
    <row r="24" spans="1:17" s="48" customFormat="1" ht="51" customHeight="1" x14ac:dyDescent="0.25">
      <c r="A24" s="58" t="s">
        <v>51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</row>
    <row r="25" spans="1:17" s="48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7" s="4" customFormat="1" x14ac:dyDescent="0.25">
      <c r="A26" s="36"/>
      <c r="B26" s="7"/>
      <c r="C26" s="7"/>
      <c r="D26" s="7"/>
      <c r="E26" s="7"/>
      <c r="F26" s="7"/>
      <c r="G26" s="7"/>
      <c r="L26" s="8" t="s">
        <v>20</v>
      </c>
      <c r="M26" s="7"/>
    </row>
    <row r="27" spans="1:17" s="4" customFormat="1" x14ac:dyDescent="0.25">
      <c r="A27" s="36"/>
      <c r="B27" s="7"/>
      <c r="C27" s="7"/>
      <c r="D27" s="7"/>
      <c r="E27" s="7"/>
      <c r="F27" s="7"/>
      <c r="G27" s="7"/>
      <c r="L27" s="8"/>
      <c r="M27" s="7"/>
    </row>
    <row r="28" spans="1:17" s="4" customFormat="1" x14ac:dyDescent="0.25">
      <c r="A28" s="36"/>
      <c r="B28" s="7"/>
      <c r="C28" s="7"/>
      <c r="D28" s="7"/>
      <c r="E28" s="7"/>
      <c r="F28" s="7"/>
      <c r="G28" s="7"/>
      <c r="L28" s="8"/>
      <c r="M28" s="7"/>
    </row>
    <row r="29" spans="1:17" s="4" customFormat="1" x14ac:dyDescent="0.25">
      <c r="A29" s="7" t="s">
        <v>21</v>
      </c>
      <c r="B29" s="7"/>
      <c r="C29" s="7"/>
      <c r="D29" s="7"/>
      <c r="E29" s="7"/>
      <c r="F29" s="7"/>
      <c r="G29" s="7"/>
      <c r="L29" s="8" t="s">
        <v>22</v>
      </c>
      <c r="M29" s="38"/>
    </row>
    <row r="30" spans="1:17" s="4" customFormat="1" x14ac:dyDescent="0.25">
      <c r="A30" s="2"/>
      <c r="B30" s="2"/>
      <c r="C30" s="7" t="s">
        <v>54</v>
      </c>
      <c r="D30" s="7"/>
      <c r="E30" s="7"/>
      <c r="F30" s="7"/>
      <c r="G30" s="2"/>
      <c r="L30" s="39" t="s">
        <v>23</v>
      </c>
      <c r="M30" s="7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37" spans="1:14" s="4" customFormat="1" x14ac:dyDescent="0.25">
      <c r="A37" s="1"/>
      <c r="B37" s="1"/>
      <c r="C37" s="1"/>
      <c r="D37" s="1"/>
      <c r="E37" s="1"/>
      <c r="F37" s="1"/>
      <c r="G37" s="2"/>
      <c r="H37" s="3"/>
      <c r="I37" s="50"/>
      <c r="J37" s="1"/>
      <c r="K37" s="1"/>
      <c r="L37" s="1"/>
      <c r="M37" s="9"/>
      <c r="N37" s="10"/>
    </row>
    <row r="38" spans="1:14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1"/>
      <c r="L38" s="1"/>
      <c r="M38" s="9"/>
      <c r="N38" s="10"/>
    </row>
    <row r="39" spans="1:14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1"/>
      <c r="L39" s="1"/>
      <c r="M39" s="9"/>
      <c r="N39" s="10"/>
    </row>
    <row r="49" spans="7:14" s="1" customFormat="1" ht="31.5" customHeight="1" x14ac:dyDescent="0.25">
      <c r="G49" s="2"/>
      <c r="H49" s="3"/>
      <c r="I49" s="7"/>
      <c r="M49" s="9"/>
      <c r="N49" s="10"/>
    </row>
  </sheetData>
  <mergeCells count="8">
    <mergeCell ref="A24:N24"/>
    <mergeCell ref="N15:N18"/>
    <mergeCell ref="P15:P18"/>
    <mergeCell ref="Q15:Q18"/>
    <mergeCell ref="A15:A18"/>
    <mergeCell ref="B15:B18"/>
    <mergeCell ref="C15:C18"/>
    <mergeCell ref="D15:D18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05-24-1</vt:lpstr>
      <vt:lpstr>'05-24-1'!Заголовки_для_печати</vt:lpstr>
      <vt:lpstr>'05-24-1'!Область_печати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2024-10-01T09:15:07Z</dcterms:modified>
</cp:coreProperties>
</file>